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D14" i="1"/>
  <c r="E14" i="1"/>
  <c r="B14" i="1"/>
  <c r="F5" i="1"/>
  <c r="F6" i="1"/>
  <c r="F7" i="1"/>
  <c r="F8" i="1"/>
  <c r="F10" i="1" l="1"/>
  <c r="F9" i="1" l="1"/>
  <c r="F15" i="1" l="1"/>
  <c r="F13" i="1"/>
  <c r="F12" i="1"/>
  <c r="F11" i="1"/>
  <c r="F4" i="1"/>
  <c r="F3" i="1"/>
  <c r="F2" i="1"/>
  <c r="F14" i="1" l="1"/>
</calcChain>
</file>

<file path=xl/sharedStrings.xml><?xml version="1.0" encoding="utf-8"?>
<sst xmlns="http://schemas.openxmlformats.org/spreadsheetml/2006/main" count="19" uniqueCount="19">
  <si>
    <t xml:space="preserve">személyi </t>
  </si>
  <si>
    <t>járulék</t>
  </si>
  <si>
    <t>dologi</t>
  </si>
  <si>
    <t>felhalmozás</t>
  </si>
  <si>
    <t>összesen</t>
  </si>
  <si>
    <t>összesen:</t>
  </si>
  <si>
    <t>Jászfényszarui Napfény Óvoda</t>
  </si>
  <si>
    <t>Soros Többlet</t>
  </si>
  <si>
    <t>Havi Garantált Bérmin.Többlet</t>
  </si>
  <si>
    <t>Havi Bérkiegészítés kül.</t>
  </si>
  <si>
    <t>Villamos energia</t>
  </si>
  <si>
    <t>Korcsolya útiköltség többlet</t>
  </si>
  <si>
    <t>Játéktároló,polc,mosogatógép</t>
  </si>
  <si>
    <t>Jubileumi jutalom</t>
  </si>
  <si>
    <t>5% bérkiegészítés</t>
  </si>
  <si>
    <t>dajka-kisegítő cafeteria</t>
  </si>
  <si>
    <t>pedasszisztens bér 12.hó</t>
  </si>
  <si>
    <t>dajka-kisegítő bér(Pesti Mónika) 12.hó</t>
  </si>
  <si>
    <t>pedasszisztens cafeteria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</si>
</sst>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1" xfId="0" applyFont="1" applyBorder="1"/>
    <xf numFmtId="0" fontId="0" fillId="0" borderId="1" xfId="0" applyFill="1" applyBorder="1"/>
    <xf numFmtId="3" fontId="3" fillId="0" borderId="1" xfId="0" applyNumberFormat="1" applyFont="1" applyFill="1" applyBorder="1"/>
    <xf numFmtId="3" fontId="0" fillId="0" borderId="1" xfId="0" applyNumberFormat="1" applyFill="1" applyBorder="1"/>
    <xf numFmtId="3" fontId="3" fillId="0" borderId="1" xfId="1" applyNumberFormat="1" applyFont="1" applyFill="1" applyBorder="1"/>
    <xf numFmtId="0" fontId="2" fillId="3" borderId="1" xfId="0" applyFont="1" applyFill="1" applyBorder="1" applyAlignment="1">
      <alignment horizontal="right"/>
    </xf>
    <xf numFmtId="3" fontId="0" fillId="3" borderId="1" xfId="0" applyNumberFormat="1" applyFill="1" applyBorder="1"/>
    <xf numFmtId="0" fontId="5" fillId="0" borderId="1" xfId="0" applyFont="1" applyBorder="1"/>
    <xf numFmtId="3" fontId="4" fillId="3" borderId="1" xfId="0" applyNumberFormat="1" applyFont="1" applyFill="1" applyBorder="1"/>
    <xf numFmtId="3" fontId="0" fillId="0" borderId="0" xfId="0" applyNumberFormat="1"/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XFD2"/>
    </sheetView>
  </sheetViews>
  <sheetFormatPr defaultRowHeight="14.4" x14ac:dyDescent="0.3"/>
  <cols>
    <col min="1" max="1" width="34.6640625" customWidth="1"/>
    <col min="2" max="2" width="11.33203125" customWidth="1"/>
    <col min="5" max="5" width="12" customWidth="1"/>
    <col min="6" max="6" width="10.6640625" customWidth="1"/>
  </cols>
  <sheetData>
    <row r="1" spans="1:6" ht="25.5" customHeight="1" x14ac:dyDescent="0.3">
      <c r="A1" s="1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1" t="s">
        <v>4</v>
      </c>
    </row>
    <row r="2" spans="1:6" x14ac:dyDescent="0.3">
      <c r="A2" s="2" t="s">
        <v>7</v>
      </c>
      <c r="B2" s="3">
        <v>887000</v>
      </c>
      <c r="C2" s="3">
        <v>173000</v>
      </c>
      <c r="D2" s="3"/>
      <c r="E2" s="3"/>
      <c r="F2" s="4">
        <f t="shared" ref="F2:F13" si="0">SUM(B2:E2)</f>
        <v>1060000</v>
      </c>
    </row>
    <row r="3" spans="1:6" x14ac:dyDescent="0.3">
      <c r="A3" s="2" t="s">
        <v>8</v>
      </c>
      <c r="B3" s="5">
        <v>1473000</v>
      </c>
      <c r="C3" s="5">
        <v>287000</v>
      </c>
      <c r="D3" s="3"/>
      <c r="E3" s="3"/>
      <c r="F3" s="4">
        <f t="shared" si="0"/>
        <v>1760000</v>
      </c>
    </row>
    <row r="4" spans="1:6" x14ac:dyDescent="0.3">
      <c r="A4" s="2" t="s">
        <v>9</v>
      </c>
      <c r="B4" s="5">
        <v>156000</v>
      </c>
      <c r="C4" s="5">
        <v>30000</v>
      </c>
      <c r="D4" s="3"/>
      <c r="E4" s="3"/>
      <c r="F4" s="4">
        <f t="shared" si="0"/>
        <v>186000</v>
      </c>
    </row>
    <row r="5" spans="1:6" x14ac:dyDescent="0.3">
      <c r="A5" s="2" t="s">
        <v>17</v>
      </c>
      <c r="B5" s="5">
        <v>1836000</v>
      </c>
      <c r="C5" s="5">
        <v>358000</v>
      </c>
      <c r="D5" s="3"/>
      <c r="E5" s="3"/>
      <c r="F5" s="4">
        <f t="shared" si="0"/>
        <v>2194000</v>
      </c>
    </row>
    <row r="6" spans="1:6" x14ac:dyDescent="0.3">
      <c r="A6" s="2" t="s">
        <v>15</v>
      </c>
      <c r="B6" s="5">
        <v>260000</v>
      </c>
      <c r="C6" s="5">
        <v>108000</v>
      </c>
      <c r="D6" s="3"/>
      <c r="E6" s="3"/>
      <c r="F6" s="4">
        <f t="shared" si="0"/>
        <v>368000</v>
      </c>
    </row>
    <row r="7" spans="1:6" x14ac:dyDescent="0.3">
      <c r="A7" s="2" t="s">
        <v>16</v>
      </c>
      <c r="B7" s="5">
        <v>2383000</v>
      </c>
      <c r="C7" s="5">
        <v>464000</v>
      </c>
      <c r="D7" s="3"/>
      <c r="E7" s="3"/>
      <c r="F7" s="4">
        <f t="shared" si="0"/>
        <v>2847000</v>
      </c>
    </row>
    <row r="8" spans="1:6" x14ac:dyDescent="0.3">
      <c r="A8" s="2" t="s">
        <v>18</v>
      </c>
      <c r="B8" s="5">
        <v>260000</v>
      </c>
      <c r="C8" s="5">
        <v>108000</v>
      </c>
      <c r="D8" s="3"/>
      <c r="E8" s="3"/>
      <c r="F8" s="4">
        <f t="shared" si="0"/>
        <v>368000</v>
      </c>
    </row>
    <row r="9" spans="1:6" x14ac:dyDescent="0.3">
      <c r="A9" s="2" t="s">
        <v>13</v>
      </c>
      <c r="B9" s="5">
        <v>932000</v>
      </c>
      <c r="C9" s="5">
        <v>182000</v>
      </c>
      <c r="D9" s="3"/>
      <c r="E9" s="3"/>
      <c r="F9" s="4">
        <f t="shared" si="0"/>
        <v>1114000</v>
      </c>
    </row>
    <row r="10" spans="1:6" x14ac:dyDescent="0.3">
      <c r="A10" s="2" t="s">
        <v>14</v>
      </c>
      <c r="B10" s="5">
        <v>4529000</v>
      </c>
      <c r="C10" s="5">
        <v>883000</v>
      </c>
      <c r="D10" s="3"/>
      <c r="E10" s="3"/>
      <c r="F10" s="4">
        <f t="shared" si="0"/>
        <v>5412000</v>
      </c>
    </row>
    <row r="11" spans="1:6" x14ac:dyDescent="0.3">
      <c r="A11" s="2" t="s">
        <v>10</v>
      </c>
      <c r="B11" s="5"/>
      <c r="C11" s="5"/>
      <c r="D11" s="3">
        <v>1000000</v>
      </c>
      <c r="E11" s="3"/>
      <c r="F11" s="4">
        <f t="shared" si="0"/>
        <v>1000000</v>
      </c>
    </row>
    <row r="12" spans="1:6" x14ac:dyDescent="0.3">
      <c r="A12" s="2" t="s">
        <v>11</v>
      </c>
      <c r="B12" s="5"/>
      <c r="C12" s="5"/>
      <c r="D12" s="3">
        <v>100000</v>
      </c>
      <c r="E12" s="3"/>
      <c r="F12" s="4">
        <f t="shared" si="0"/>
        <v>100000</v>
      </c>
    </row>
    <row r="13" spans="1:6" x14ac:dyDescent="0.3">
      <c r="A13" s="2" t="s">
        <v>12</v>
      </c>
      <c r="B13" s="5"/>
      <c r="C13" s="5"/>
      <c r="D13" s="3"/>
      <c r="E13" s="3">
        <v>2000000</v>
      </c>
      <c r="F13" s="4">
        <f t="shared" si="0"/>
        <v>2000000</v>
      </c>
    </row>
    <row r="14" spans="1:6" x14ac:dyDescent="0.3">
      <c r="A14" s="6" t="s">
        <v>5</v>
      </c>
      <c r="B14" s="7">
        <f>SUM(B2:B13)</f>
        <v>12716000</v>
      </c>
      <c r="C14" s="7">
        <f>SUM(C2:C13)</f>
        <v>2593000</v>
      </c>
      <c r="D14" s="7">
        <f>SUM(D2:D13)</f>
        <v>1100000</v>
      </c>
      <c r="E14" s="7">
        <f>SUM(E2:E13)</f>
        <v>2000000</v>
      </c>
      <c r="F14" s="9">
        <f>SUM(F2:F13)</f>
        <v>18409000</v>
      </c>
    </row>
    <row r="15" spans="1:6" x14ac:dyDescent="0.3">
      <c r="F15" s="10">
        <f>B14+C14+D14+E14</f>
        <v>18409000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2019-02-07T14:41:26Z</dcterms:modified>
</cp:coreProperties>
</file>